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95" windowHeight="95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M11" i="1" l="1"/>
  <c r="I11" i="1"/>
  <c r="E9" i="1"/>
  <c r="D9" i="1"/>
  <c r="F9" i="1" s="1"/>
  <c r="E8" i="1"/>
  <c r="D8" i="1"/>
  <c r="F8" i="1" s="1"/>
  <c r="F10" i="1" l="1"/>
  <c r="F11" i="1"/>
  <c r="F12" i="1" s="1"/>
  <c r="I12" i="1" s="1"/>
</calcChain>
</file>

<file path=xl/sharedStrings.xml><?xml version="1.0" encoding="utf-8"?>
<sst xmlns="http://schemas.openxmlformats.org/spreadsheetml/2006/main" count="16" uniqueCount="14">
  <si>
    <t>Գավառ համայնքում կանգառների ներկման աշխատանքներ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</si>
  <si>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</si>
  <si>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</si>
  <si>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</si>
  <si>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</si>
  <si>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</si>
  <si>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</si>
  <si>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</si>
  <si>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Կանգառասրահների ներկում</t>
  </si>
  <si>
    <t>Կանգառասրահի մետաղական էլէեմենտների երկտակ ներկում ակրիլային, արտաքին աշխատանքների համար նախատեսված ներկով / ներառյալ նստարանների թուջե հենարանները /</t>
  </si>
  <si>
    <r>
      <t>100 Ù</t>
    </r>
    <r>
      <rPr>
        <vertAlign val="superscript"/>
        <sz val="8"/>
        <rFont val="Arial Armenian"/>
        <family val="2"/>
      </rPr>
      <t>2</t>
    </r>
  </si>
  <si>
    <t>Նստարանների փայտյա չորսուների յուղաներկում և լաքապատում / ներկը ակրիլային, էլաստիկ, արտաքին  աշխատանքների համար նախատեսված ներկով, լաքը -ակրիլային, արտաքին աշխատանքների համար նախատեսված /</t>
  </si>
  <si>
    <t>ÀÝ¹³Ù»ÝÁ</t>
  </si>
  <si>
    <t>²²Ð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</si>
</sst>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i/>
      <sz val="8"/>
      <name val="Arial Armenian"/>
      <family val="2"/>
    </font>
    <font>
      <i/>
      <sz val="10"/>
      <name val="Arial Armenian"/>
      <family val="2"/>
    </font>
    <font>
      <i/>
      <sz val="10"/>
      <name val="Arial"/>
      <family val="2"/>
      <charset val="204"/>
    </font>
    <font>
      <b/>
      <i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2" fontId="0" fillId="0" borderId="2" xfId="0" applyNumberFormat="1" applyFill="1" applyBorder="1" applyAlignment="1">
      <alignment vertical="center"/>
    </xf>
    <xf numFmtId="2" fontId="0" fillId="0" borderId="0" xfId="0" applyNumberFormat="1" applyFill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/>
    <xf numFmtId="164" fontId="0" fillId="0" borderId="0" xfId="0" applyNumberForma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3">
    <cellStyle name="Normal_Sheet1" xfId="2"/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6%20&#1391;&#1377;&#1407;&#1377;&#1408;&#1406;&#1400;&#1394;%20&#1379;&#1398;&#1400;&#1410;&#1396;&#1398;&#1381;&#1408;\&#1330;&#1381;&#1408;&#1380;&#1391;&#1400;&#1410;&#1398;&#1412;&#1387;%20&#1379;&#1408;&#1377;&#1380;&#1377;&#1408;&#1377;&#1398;,%20&#1330;&#1330;&#1351;%20&#1392;&#1400;&#1408;&#1377;&#1398;,%20&#1391;&#1377;&#1398;&#1379;&#1377;&#1404;&#1398;&#1381;&#1408;\Kangarneri%20nerk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"/>
      <sheetName val="Barekargum"/>
      <sheetName val="TA"/>
      <sheetName val="cavalatert"/>
      <sheetName val="Cavalneri ampop"/>
      <sheetName val="Հաշվարկ"/>
    </sheetNames>
    <sheetDataSet>
      <sheetData sheetId="0"/>
      <sheetData sheetId="1">
        <row r="5">
          <cell r="G5">
            <v>4196.3908361492076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7" workbookViewId="0">
      <selection activeCell="B15" sqref="B15:D15"/>
    </sheetView>
  </sheetViews>
  <sheetFormatPr defaultRowHeight="15"/>
  <cols>
    <col min="1" max="1" width="4.42578125" style="6" customWidth="1"/>
    <col min="2" max="2" width="53.5703125" style="7" customWidth="1"/>
    <col min="3" max="3" width="7.42578125" style="7" customWidth="1"/>
    <col min="4" max="4" width="9" style="7" customWidth="1"/>
    <col min="5" max="5" width="8.5703125" style="5" customWidth="1"/>
    <col min="6" max="7" width="10" style="5" customWidth="1"/>
    <col min="8" max="8" width="10" style="5" hidden="1" customWidth="1"/>
    <col min="9" max="9" width="9.140625" style="5" hidden="1" customWidth="1"/>
    <col min="10" max="10" width="11.5703125" style="5" hidden="1" customWidth="1"/>
    <col min="11" max="13" width="9.140625" style="5" hidden="1" customWidth="1"/>
    <col min="14" max="14" width="11.5703125" style="5" hidden="1" customWidth="1"/>
    <col min="15" max="15" width="9.140625" style="5" hidden="1" customWidth="1"/>
    <col min="16" max="16" width="25" style="5" customWidth="1"/>
    <col min="17" max="18" width="9.140625" style="5" customWidth="1"/>
    <col min="19" max="19" width="8.85546875" style="5" customWidth="1"/>
    <col min="20" max="21" width="9.140625" style="5" customWidth="1"/>
    <col min="22" max="256" width="9.140625" style="5"/>
    <col min="257" max="257" width="4.42578125" style="5" customWidth="1"/>
    <col min="258" max="258" width="53.5703125" style="5" customWidth="1"/>
    <col min="259" max="259" width="7.42578125" style="5" customWidth="1"/>
    <col min="260" max="260" width="9" style="5" customWidth="1"/>
    <col min="261" max="261" width="8.5703125" style="5" customWidth="1"/>
    <col min="262" max="263" width="10" style="5" customWidth="1"/>
    <col min="264" max="271" width="0" style="5" hidden="1" customWidth="1"/>
    <col min="272" max="272" width="25" style="5" customWidth="1"/>
    <col min="273" max="274" width="9.140625" style="5" customWidth="1"/>
    <col min="275" max="275" width="8.85546875" style="5" customWidth="1"/>
    <col min="276" max="277" width="9.140625" style="5" customWidth="1"/>
    <col min="278" max="512" width="9.140625" style="5"/>
    <col min="513" max="513" width="4.42578125" style="5" customWidth="1"/>
    <col min="514" max="514" width="53.5703125" style="5" customWidth="1"/>
    <col min="515" max="515" width="7.42578125" style="5" customWidth="1"/>
    <col min="516" max="516" width="9" style="5" customWidth="1"/>
    <col min="517" max="517" width="8.5703125" style="5" customWidth="1"/>
    <col min="518" max="519" width="10" style="5" customWidth="1"/>
    <col min="520" max="527" width="0" style="5" hidden="1" customWidth="1"/>
    <col min="528" max="528" width="25" style="5" customWidth="1"/>
    <col min="529" max="530" width="9.140625" style="5" customWidth="1"/>
    <col min="531" max="531" width="8.85546875" style="5" customWidth="1"/>
    <col min="532" max="533" width="9.140625" style="5" customWidth="1"/>
    <col min="534" max="768" width="9.140625" style="5"/>
    <col min="769" max="769" width="4.42578125" style="5" customWidth="1"/>
    <col min="770" max="770" width="53.5703125" style="5" customWidth="1"/>
    <col min="771" max="771" width="7.42578125" style="5" customWidth="1"/>
    <col min="772" max="772" width="9" style="5" customWidth="1"/>
    <col min="773" max="773" width="8.5703125" style="5" customWidth="1"/>
    <col min="774" max="775" width="10" style="5" customWidth="1"/>
    <col min="776" max="783" width="0" style="5" hidden="1" customWidth="1"/>
    <col min="784" max="784" width="25" style="5" customWidth="1"/>
    <col min="785" max="786" width="9.140625" style="5" customWidth="1"/>
    <col min="787" max="787" width="8.85546875" style="5" customWidth="1"/>
    <col min="788" max="789" width="9.140625" style="5" customWidth="1"/>
    <col min="790" max="1024" width="9.140625" style="5"/>
    <col min="1025" max="1025" width="4.42578125" style="5" customWidth="1"/>
    <col min="1026" max="1026" width="53.5703125" style="5" customWidth="1"/>
    <col min="1027" max="1027" width="7.42578125" style="5" customWidth="1"/>
    <col min="1028" max="1028" width="9" style="5" customWidth="1"/>
    <col min="1029" max="1029" width="8.5703125" style="5" customWidth="1"/>
    <col min="1030" max="1031" width="10" style="5" customWidth="1"/>
    <col min="1032" max="1039" width="0" style="5" hidden="1" customWidth="1"/>
    <col min="1040" max="1040" width="25" style="5" customWidth="1"/>
    <col min="1041" max="1042" width="9.140625" style="5" customWidth="1"/>
    <col min="1043" max="1043" width="8.85546875" style="5" customWidth="1"/>
    <col min="1044" max="1045" width="9.140625" style="5" customWidth="1"/>
    <col min="1046" max="1280" width="9.140625" style="5"/>
    <col min="1281" max="1281" width="4.42578125" style="5" customWidth="1"/>
    <col min="1282" max="1282" width="53.5703125" style="5" customWidth="1"/>
    <col min="1283" max="1283" width="7.42578125" style="5" customWidth="1"/>
    <col min="1284" max="1284" width="9" style="5" customWidth="1"/>
    <col min="1285" max="1285" width="8.5703125" style="5" customWidth="1"/>
    <col min="1286" max="1287" width="10" style="5" customWidth="1"/>
    <col min="1288" max="1295" width="0" style="5" hidden="1" customWidth="1"/>
    <col min="1296" max="1296" width="25" style="5" customWidth="1"/>
    <col min="1297" max="1298" width="9.140625" style="5" customWidth="1"/>
    <col min="1299" max="1299" width="8.85546875" style="5" customWidth="1"/>
    <col min="1300" max="1301" width="9.140625" style="5" customWidth="1"/>
    <col min="1302" max="1536" width="9.140625" style="5"/>
    <col min="1537" max="1537" width="4.42578125" style="5" customWidth="1"/>
    <col min="1538" max="1538" width="53.5703125" style="5" customWidth="1"/>
    <col min="1539" max="1539" width="7.42578125" style="5" customWidth="1"/>
    <col min="1540" max="1540" width="9" style="5" customWidth="1"/>
    <col min="1541" max="1541" width="8.5703125" style="5" customWidth="1"/>
    <col min="1542" max="1543" width="10" style="5" customWidth="1"/>
    <col min="1544" max="1551" width="0" style="5" hidden="1" customWidth="1"/>
    <col min="1552" max="1552" width="25" style="5" customWidth="1"/>
    <col min="1553" max="1554" width="9.140625" style="5" customWidth="1"/>
    <col min="1555" max="1555" width="8.85546875" style="5" customWidth="1"/>
    <col min="1556" max="1557" width="9.140625" style="5" customWidth="1"/>
    <col min="1558" max="1792" width="9.140625" style="5"/>
    <col min="1793" max="1793" width="4.42578125" style="5" customWidth="1"/>
    <col min="1794" max="1794" width="53.5703125" style="5" customWidth="1"/>
    <col min="1795" max="1795" width="7.42578125" style="5" customWidth="1"/>
    <col min="1796" max="1796" width="9" style="5" customWidth="1"/>
    <col min="1797" max="1797" width="8.5703125" style="5" customWidth="1"/>
    <col min="1798" max="1799" width="10" style="5" customWidth="1"/>
    <col min="1800" max="1807" width="0" style="5" hidden="1" customWidth="1"/>
    <col min="1808" max="1808" width="25" style="5" customWidth="1"/>
    <col min="1809" max="1810" width="9.140625" style="5" customWidth="1"/>
    <col min="1811" max="1811" width="8.85546875" style="5" customWidth="1"/>
    <col min="1812" max="1813" width="9.140625" style="5" customWidth="1"/>
    <col min="1814" max="2048" width="9.140625" style="5"/>
    <col min="2049" max="2049" width="4.42578125" style="5" customWidth="1"/>
    <col min="2050" max="2050" width="53.5703125" style="5" customWidth="1"/>
    <col min="2051" max="2051" width="7.42578125" style="5" customWidth="1"/>
    <col min="2052" max="2052" width="9" style="5" customWidth="1"/>
    <col min="2053" max="2053" width="8.5703125" style="5" customWidth="1"/>
    <col min="2054" max="2055" width="10" style="5" customWidth="1"/>
    <col min="2056" max="2063" width="0" style="5" hidden="1" customWidth="1"/>
    <col min="2064" max="2064" width="25" style="5" customWidth="1"/>
    <col min="2065" max="2066" width="9.140625" style="5" customWidth="1"/>
    <col min="2067" max="2067" width="8.85546875" style="5" customWidth="1"/>
    <col min="2068" max="2069" width="9.140625" style="5" customWidth="1"/>
    <col min="2070" max="2304" width="9.140625" style="5"/>
    <col min="2305" max="2305" width="4.42578125" style="5" customWidth="1"/>
    <col min="2306" max="2306" width="53.5703125" style="5" customWidth="1"/>
    <col min="2307" max="2307" width="7.42578125" style="5" customWidth="1"/>
    <col min="2308" max="2308" width="9" style="5" customWidth="1"/>
    <col min="2309" max="2309" width="8.5703125" style="5" customWidth="1"/>
    <col min="2310" max="2311" width="10" style="5" customWidth="1"/>
    <col min="2312" max="2319" width="0" style="5" hidden="1" customWidth="1"/>
    <col min="2320" max="2320" width="25" style="5" customWidth="1"/>
    <col min="2321" max="2322" width="9.140625" style="5" customWidth="1"/>
    <col min="2323" max="2323" width="8.85546875" style="5" customWidth="1"/>
    <col min="2324" max="2325" width="9.140625" style="5" customWidth="1"/>
    <col min="2326" max="2560" width="9.140625" style="5"/>
    <col min="2561" max="2561" width="4.42578125" style="5" customWidth="1"/>
    <col min="2562" max="2562" width="53.5703125" style="5" customWidth="1"/>
    <col min="2563" max="2563" width="7.42578125" style="5" customWidth="1"/>
    <col min="2564" max="2564" width="9" style="5" customWidth="1"/>
    <col min="2565" max="2565" width="8.5703125" style="5" customWidth="1"/>
    <col min="2566" max="2567" width="10" style="5" customWidth="1"/>
    <col min="2568" max="2575" width="0" style="5" hidden="1" customWidth="1"/>
    <col min="2576" max="2576" width="25" style="5" customWidth="1"/>
    <col min="2577" max="2578" width="9.140625" style="5" customWidth="1"/>
    <col min="2579" max="2579" width="8.85546875" style="5" customWidth="1"/>
    <col min="2580" max="2581" width="9.140625" style="5" customWidth="1"/>
    <col min="2582" max="2816" width="9.140625" style="5"/>
    <col min="2817" max="2817" width="4.42578125" style="5" customWidth="1"/>
    <col min="2818" max="2818" width="53.5703125" style="5" customWidth="1"/>
    <col min="2819" max="2819" width="7.42578125" style="5" customWidth="1"/>
    <col min="2820" max="2820" width="9" style="5" customWidth="1"/>
    <col min="2821" max="2821" width="8.5703125" style="5" customWidth="1"/>
    <col min="2822" max="2823" width="10" style="5" customWidth="1"/>
    <col min="2824" max="2831" width="0" style="5" hidden="1" customWidth="1"/>
    <col min="2832" max="2832" width="25" style="5" customWidth="1"/>
    <col min="2833" max="2834" width="9.140625" style="5" customWidth="1"/>
    <col min="2835" max="2835" width="8.85546875" style="5" customWidth="1"/>
    <col min="2836" max="2837" width="9.140625" style="5" customWidth="1"/>
    <col min="2838" max="3072" width="9.140625" style="5"/>
    <col min="3073" max="3073" width="4.42578125" style="5" customWidth="1"/>
    <col min="3074" max="3074" width="53.5703125" style="5" customWidth="1"/>
    <col min="3075" max="3075" width="7.42578125" style="5" customWidth="1"/>
    <col min="3076" max="3076" width="9" style="5" customWidth="1"/>
    <col min="3077" max="3077" width="8.5703125" style="5" customWidth="1"/>
    <col min="3078" max="3079" width="10" style="5" customWidth="1"/>
    <col min="3080" max="3087" width="0" style="5" hidden="1" customWidth="1"/>
    <col min="3088" max="3088" width="25" style="5" customWidth="1"/>
    <col min="3089" max="3090" width="9.140625" style="5" customWidth="1"/>
    <col min="3091" max="3091" width="8.85546875" style="5" customWidth="1"/>
    <col min="3092" max="3093" width="9.140625" style="5" customWidth="1"/>
    <col min="3094" max="3328" width="9.140625" style="5"/>
    <col min="3329" max="3329" width="4.42578125" style="5" customWidth="1"/>
    <col min="3330" max="3330" width="53.5703125" style="5" customWidth="1"/>
    <col min="3331" max="3331" width="7.42578125" style="5" customWidth="1"/>
    <col min="3332" max="3332" width="9" style="5" customWidth="1"/>
    <col min="3333" max="3333" width="8.5703125" style="5" customWidth="1"/>
    <col min="3334" max="3335" width="10" style="5" customWidth="1"/>
    <col min="3336" max="3343" width="0" style="5" hidden="1" customWidth="1"/>
    <col min="3344" max="3344" width="25" style="5" customWidth="1"/>
    <col min="3345" max="3346" width="9.140625" style="5" customWidth="1"/>
    <col min="3347" max="3347" width="8.85546875" style="5" customWidth="1"/>
    <col min="3348" max="3349" width="9.140625" style="5" customWidth="1"/>
    <col min="3350" max="3584" width="9.140625" style="5"/>
    <col min="3585" max="3585" width="4.42578125" style="5" customWidth="1"/>
    <col min="3586" max="3586" width="53.5703125" style="5" customWidth="1"/>
    <col min="3587" max="3587" width="7.42578125" style="5" customWidth="1"/>
    <col min="3588" max="3588" width="9" style="5" customWidth="1"/>
    <col min="3589" max="3589" width="8.5703125" style="5" customWidth="1"/>
    <col min="3590" max="3591" width="10" style="5" customWidth="1"/>
    <col min="3592" max="3599" width="0" style="5" hidden="1" customWidth="1"/>
    <col min="3600" max="3600" width="25" style="5" customWidth="1"/>
    <col min="3601" max="3602" width="9.140625" style="5" customWidth="1"/>
    <col min="3603" max="3603" width="8.85546875" style="5" customWidth="1"/>
    <col min="3604" max="3605" width="9.140625" style="5" customWidth="1"/>
    <col min="3606" max="3840" width="9.140625" style="5"/>
    <col min="3841" max="3841" width="4.42578125" style="5" customWidth="1"/>
    <col min="3842" max="3842" width="53.5703125" style="5" customWidth="1"/>
    <col min="3843" max="3843" width="7.42578125" style="5" customWidth="1"/>
    <col min="3844" max="3844" width="9" style="5" customWidth="1"/>
    <col min="3845" max="3845" width="8.5703125" style="5" customWidth="1"/>
    <col min="3846" max="3847" width="10" style="5" customWidth="1"/>
    <col min="3848" max="3855" width="0" style="5" hidden="1" customWidth="1"/>
    <col min="3856" max="3856" width="25" style="5" customWidth="1"/>
    <col min="3857" max="3858" width="9.140625" style="5" customWidth="1"/>
    <col min="3859" max="3859" width="8.85546875" style="5" customWidth="1"/>
    <col min="3860" max="3861" width="9.140625" style="5" customWidth="1"/>
    <col min="3862" max="4096" width="9.140625" style="5"/>
    <col min="4097" max="4097" width="4.42578125" style="5" customWidth="1"/>
    <col min="4098" max="4098" width="53.5703125" style="5" customWidth="1"/>
    <col min="4099" max="4099" width="7.42578125" style="5" customWidth="1"/>
    <col min="4100" max="4100" width="9" style="5" customWidth="1"/>
    <col min="4101" max="4101" width="8.5703125" style="5" customWidth="1"/>
    <col min="4102" max="4103" width="10" style="5" customWidth="1"/>
    <col min="4104" max="4111" width="0" style="5" hidden="1" customWidth="1"/>
    <col min="4112" max="4112" width="25" style="5" customWidth="1"/>
    <col min="4113" max="4114" width="9.140625" style="5" customWidth="1"/>
    <col min="4115" max="4115" width="8.85546875" style="5" customWidth="1"/>
    <col min="4116" max="4117" width="9.140625" style="5" customWidth="1"/>
    <col min="4118" max="4352" width="9.140625" style="5"/>
    <col min="4353" max="4353" width="4.42578125" style="5" customWidth="1"/>
    <col min="4354" max="4354" width="53.5703125" style="5" customWidth="1"/>
    <col min="4355" max="4355" width="7.42578125" style="5" customWidth="1"/>
    <col min="4356" max="4356" width="9" style="5" customWidth="1"/>
    <col min="4357" max="4357" width="8.5703125" style="5" customWidth="1"/>
    <col min="4358" max="4359" width="10" style="5" customWidth="1"/>
    <col min="4360" max="4367" width="0" style="5" hidden="1" customWidth="1"/>
    <col min="4368" max="4368" width="25" style="5" customWidth="1"/>
    <col min="4369" max="4370" width="9.140625" style="5" customWidth="1"/>
    <col min="4371" max="4371" width="8.85546875" style="5" customWidth="1"/>
    <col min="4372" max="4373" width="9.140625" style="5" customWidth="1"/>
    <col min="4374" max="4608" width="9.140625" style="5"/>
    <col min="4609" max="4609" width="4.42578125" style="5" customWidth="1"/>
    <col min="4610" max="4610" width="53.5703125" style="5" customWidth="1"/>
    <col min="4611" max="4611" width="7.42578125" style="5" customWidth="1"/>
    <col min="4612" max="4612" width="9" style="5" customWidth="1"/>
    <col min="4613" max="4613" width="8.5703125" style="5" customWidth="1"/>
    <col min="4614" max="4615" width="10" style="5" customWidth="1"/>
    <col min="4616" max="4623" width="0" style="5" hidden="1" customWidth="1"/>
    <col min="4624" max="4624" width="25" style="5" customWidth="1"/>
    <col min="4625" max="4626" width="9.140625" style="5" customWidth="1"/>
    <col min="4627" max="4627" width="8.85546875" style="5" customWidth="1"/>
    <col min="4628" max="4629" width="9.140625" style="5" customWidth="1"/>
    <col min="4630" max="4864" width="9.140625" style="5"/>
    <col min="4865" max="4865" width="4.42578125" style="5" customWidth="1"/>
    <col min="4866" max="4866" width="53.5703125" style="5" customWidth="1"/>
    <col min="4867" max="4867" width="7.42578125" style="5" customWidth="1"/>
    <col min="4868" max="4868" width="9" style="5" customWidth="1"/>
    <col min="4869" max="4869" width="8.5703125" style="5" customWidth="1"/>
    <col min="4870" max="4871" width="10" style="5" customWidth="1"/>
    <col min="4872" max="4879" width="0" style="5" hidden="1" customWidth="1"/>
    <col min="4880" max="4880" width="25" style="5" customWidth="1"/>
    <col min="4881" max="4882" width="9.140625" style="5" customWidth="1"/>
    <col min="4883" max="4883" width="8.85546875" style="5" customWidth="1"/>
    <col min="4884" max="4885" width="9.140625" style="5" customWidth="1"/>
    <col min="4886" max="5120" width="9.140625" style="5"/>
    <col min="5121" max="5121" width="4.42578125" style="5" customWidth="1"/>
    <col min="5122" max="5122" width="53.5703125" style="5" customWidth="1"/>
    <col min="5123" max="5123" width="7.42578125" style="5" customWidth="1"/>
    <col min="5124" max="5124" width="9" style="5" customWidth="1"/>
    <col min="5125" max="5125" width="8.5703125" style="5" customWidth="1"/>
    <col min="5126" max="5127" width="10" style="5" customWidth="1"/>
    <col min="5128" max="5135" width="0" style="5" hidden="1" customWidth="1"/>
    <col min="5136" max="5136" width="25" style="5" customWidth="1"/>
    <col min="5137" max="5138" width="9.140625" style="5" customWidth="1"/>
    <col min="5139" max="5139" width="8.85546875" style="5" customWidth="1"/>
    <col min="5140" max="5141" width="9.140625" style="5" customWidth="1"/>
    <col min="5142" max="5376" width="9.140625" style="5"/>
    <col min="5377" max="5377" width="4.42578125" style="5" customWidth="1"/>
    <col min="5378" max="5378" width="53.5703125" style="5" customWidth="1"/>
    <col min="5379" max="5379" width="7.42578125" style="5" customWidth="1"/>
    <col min="5380" max="5380" width="9" style="5" customWidth="1"/>
    <col min="5381" max="5381" width="8.5703125" style="5" customWidth="1"/>
    <col min="5382" max="5383" width="10" style="5" customWidth="1"/>
    <col min="5384" max="5391" width="0" style="5" hidden="1" customWidth="1"/>
    <col min="5392" max="5392" width="25" style="5" customWidth="1"/>
    <col min="5393" max="5394" width="9.140625" style="5" customWidth="1"/>
    <col min="5395" max="5395" width="8.85546875" style="5" customWidth="1"/>
    <col min="5396" max="5397" width="9.140625" style="5" customWidth="1"/>
    <col min="5398" max="5632" width="9.140625" style="5"/>
    <col min="5633" max="5633" width="4.42578125" style="5" customWidth="1"/>
    <col min="5634" max="5634" width="53.5703125" style="5" customWidth="1"/>
    <col min="5635" max="5635" width="7.42578125" style="5" customWidth="1"/>
    <col min="5636" max="5636" width="9" style="5" customWidth="1"/>
    <col min="5637" max="5637" width="8.5703125" style="5" customWidth="1"/>
    <col min="5638" max="5639" width="10" style="5" customWidth="1"/>
    <col min="5640" max="5647" width="0" style="5" hidden="1" customWidth="1"/>
    <col min="5648" max="5648" width="25" style="5" customWidth="1"/>
    <col min="5649" max="5650" width="9.140625" style="5" customWidth="1"/>
    <col min="5651" max="5651" width="8.85546875" style="5" customWidth="1"/>
    <col min="5652" max="5653" width="9.140625" style="5" customWidth="1"/>
    <col min="5654" max="5888" width="9.140625" style="5"/>
    <col min="5889" max="5889" width="4.42578125" style="5" customWidth="1"/>
    <col min="5890" max="5890" width="53.5703125" style="5" customWidth="1"/>
    <col min="5891" max="5891" width="7.42578125" style="5" customWidth="1"/>
    <col min="5892" max="5892" width="9" style="5" customWidth="1"/>
    <col min="5893" max="5893" width="8.5703125" style="5" customWidth="1"/>
    <col min="5894" max="5895" width="10" style="5" customWidth="1"/>
    <col min="5896" max="5903" width="0" style="5" hidden="1" customWidth="1"/>
    <col min="5904" max="5904" width="25" style="5" customWidth="1"/>
    <col min="5905" max="5906" width="9.140625" style="5" customWidth="1"/>
    <col min="5907" max="5907" width="8.85546875" style="5" customWidth="1"/>
    <col min="5908" max="5909" width="9.140625" style="5" customWidth="1"/>
    <col min="5910" max="6144" width="9.140625" style="5"/>
    <col min="6145" max="6145" width="4.42578125" style="5" customWidth="1"/>
    <col min="6146" max="6146" width="53.5703125" style="5" customWidth="1"/>
    <col min="6147" max="6147" width="7.42578125" style="5" customWidth="1"/>
    <col min="6148" max="6148" width="9" style="5" customWidth="1"/>
    <col min="6149" max="6149" width="8.5703125" style="5" customWidth="1"/>
    <col min="6150" max="6151" width="10" style="5" customWidth="1"/>
    <col min="6152" max="6159" width="0" style="5" hidden="1" customWidth="1"/>
    <col min="6160" max="6160" width="25" style="5" customWidth="1"/>
    <col min="6161" max="6162" width="9.140625" style="5" customWidth="1"/>
    <col min="6163" max="6163" width="8.85546875" style="5" customWidth="1"/>
    <col min="6164" max="6165" width="9.140625" style="5" customWidth="1"/>
    <col min="6166" max="6400" width="9.140625" style="5"/>
    <col min="6401" max="6401" width="4.42578125" style="5" customWidth="1"/>
    <col min="6402" max="6402" width="53.5703125" style="5" customWidth="1"/>
    <col min="6403" max="6403" width="7.42578125" style="5" customWidth="1"/>
    <col min="6404" max="6404" width="9" style="5" customWidth="1"/>
    <col min="6405" max="6405" width="8.5703125" style="5" customWidth="1"/>
    <col min="6406" max="6407" width="10" style="5" customWidth="1"/>
    <col min="6408" max="6415" width="0" style="5" hidden="1" customWidth="1"/>
    <col min="6416" max="6416" width="25" style="5" customWidth="1"/>
    <col min="6417" max="6418" width="9.140625" style="5" customWidth="1"/>
    <col min="6419" max="6419" width="8.85546875" style="5" customWidth="1"/>
    <col min="6420" max="6421" width="9.140625" style="5" customWidth="1"/>
    <col min="6422" max="6656" width="9.140625" style="5"/>
    <col min="6657" max="6657" width="4.42578125" style="5" customWidth="1"/>
    <col min="6658" max="6658" width="53.5703125" style="5" customWidth="1"/>
    <col min="6659" max="6659" width="7.42578125" style="5" customWidth="1"/>
    <col min="6660" max="6660" width="9" style="5" customWidth="1"/>
    <col min="6661" max="6661" width="8.5703125" style="5" customWidth="1"/>
    <col min="6662" max="6663" width="10" style="5" customWidth="1"/>
    <col min="6664" max="6671" width="0" style="5" hidden="1" customWidth="1"/>
    <col min="6672" max="6672" width="25" style="5" customWidth="1"/>
    <col min="6673" max="6674" width="9.140625" style="5" customWidth="1"/>
    <col min="6675" max="6675" width="8.85546875" style="5" customWidth="1"/>
    <col min="6676" max="6677" width="9.140625" style="5" customWidth="1"/>
    <col min="6678" max="6912" width="9.140625" style="5"/>
    <col min="6913" max="6913" width="4.42578125" style="5" customWidth="1"/>
    <col min="6914" max="6914" width="53.5703125" style="5" customWidth="1"/>
    <col min="6915" max="6915" width="7.42578125" style="5" customWidth="1"/>
    <col min="6916" max="6916" width="9" style="5" customWidth="1"/>
    <col min="6917" max="6917" width="8.5703125" style="5" customWidth="1"/>
    <col min="6918" max="6919" width="10" style="5" customWidth="1"/>
    <col min="6920" max="6927" width="0" style="5" hidden="1" customWidth="1"/>
    <col min="6928" max="6928" width="25" style="5" customWidth="1"/>
    <col min="6929" max="6930" width="9.140625" style="5" customWidth="1"/>
    <col min="6931" max="6931" width="8.85546875" style="5" customWidth="1"/>
    <col min="6932" max="6933" width="9.140625" style="5" customWidth="1"/>
    <col min="6934" max="7168" width="9.140625" style="5"/>
    <col min="7169" max="7169" width="4.42578125" style="5" customWidth="1"/>
    <col min="7170" max="7170" width="53.5703125" style="5" customWidth="1"/>
    <col min="7171" max="7171" width="7.42578125" style="5" customWidth="1"/>
    <col min="7172" max="7172" width="9" style="5" customWidth="1"/>
    <col min="7173" max="7173" width="8.5703125" style="5" customWidth="1"/>
    <col min="7174" max="7175" width="10" style="5" customWidth="1"/>
    <col min="7176" max="7183" width="0" style="5" hidden="1" customWidth="1"/>
    <col min="7184" max="7184" width="25" style="5" customWidth="1"/>
    <col min="7185" max="7186" width="9.140625" style="5" customWidth="1"/>
    <col min="7187" max="7187" width="8.85546875" style="5" customWidth="1"/>
    <col min="7188" max="7189" width="9.140625" style="5" customWidth="1"/>
    <col min="7190" max="7424" width="9.140625" style="5"/>
    <col min="7425" max="7425" width="4.42578125" style="5" customWidth="1"/>
    <col min="7426" max="7426" width="53.5703125" style="5" customWidth="1"/>
    <col min="7427" max="7427" width="7.42578125" style="5" customWidth="1"/>
    <col min="7428" max="7428" width="9" style="5" customWidth="1"/>
    <col min="7429" max="7429" width="8.5703125" style="5" customWidth="1"/>
    <col min="7430" max="7431" width="10" style="5" customWidth="1"/>
    <col min="7432" max="7439" width="0" style="5" hidden="1" customWidth="1"/>
    <col min="7440" max="7440" width="25" style="5" customWidth="1"/>
    <col min="7441" max="7442" width="9.140625" style="5" customWidth="1"/>
    <col min="7443" max="7443" width="8.85546875" style="5" customWidth="1"/>
    <col min="7444" max="7445" width="9.140625" style="5" customWidth="1"/>
    <col min="7446" max="7680" width="9.140625" style="5"/>
    <col min="7681" max="7681" width="4.42578125" style="5" customWidth="1"/>
    <col min="7682" max="7682" width="53.5703125" style="5" customWidth="1"/>
    <col min="7683" max="7683" width="7.42578125" style="5" customWidth="1"/>
    <col min="7684" max="7684" width="9" style="5" customWidth="1"/>
    <col min="7685" max="7685" width="8.5703125" style="5" customWidth="1"/>
    <col min="7686" max="7687" width="10" style="5" customWidth="1"/>
    <col min="7688" max="7695" width="0" style="5" hidden="1" customWidth="1"/>
    <col min="7696" max="7696" width="25" style="5" customWidth="1"/>
    <col min="7697" max="7698" width="9.140625" style="5" customWidth="1"/>
    <col min="7699" max="7699" width="8.85546875" style="5" customWidth="1"/>
    <col min="7700" max="7701" width="9.140625" style="5" customWidth="1"/>
    <col min="7702" max="7936" width="9.140625" style="5"/>
    <col min="7937" max="7937" width="4.42578125" style="5" customWidth="1"/>
    <col min="7938" max="7938" width="53.5703125" style="5" customWidth="1"/>
    <col min="7939" max="7939" width="7.42578125" style="5" customWidth="1"/>
    <col min="7940" max="7940" width="9" style="5" customWidth="1"/>
    <col min="7941" max="7941" width="8.5703125" style="5" customWidth="1"/>
    <col min="7942" max="7943" width="10" style="5" customWidth="1"/>
    <col min="7944" max="7951" width="0" style="5" hidden="1" customWidth="1"/>
    <col min="7952" max="7952" width="25" style="5" customWidth="1"/>
    <col min="7953" max="7954" width="9.140625" style="5" customWidth="1"/>
    <col min="7955" max="7955" width="8.85546875" style="5" customWidth="1"/>
    <col min="7956" max="7957" width="9.140625" style="5" customWidth="1"/>
    <col min="7958" max="8192" width="9.140625" style="5"/>
    <col min="8193" max="8193" width="4.42578125" style="5" customWidth="1"/>
    <col min="8194" max="8194" width="53.5703125" style="5" customWidth="1"/>
    <col min="8195" max="8195" width="7.42578125" style="5" customWidth="1"/>
    <col min="8196" max="8196" width="9" style="5" customWidth="1"/>
    <col min="8197" max="8197" width="8.5703125" style="5" customWidth="1"/>
    <col min="8198" max="8199" width="10" style="5" customWidth="1"/>
    <col min="8200" max="8207" width="0" style="5" hidden="1" customWidth="1"/>
    <col min="8208" max="8208" width="25" style="5" customWidth="1"/>
    <col min="8209" max="8210" width="9.140625" style="5" customWidth="1"/>
    <col min="8211" max="8211" width="8.85546875" style="5" customWidth="1"/>
    <col min="8212" max="8213" width="9.140625" style="5" customWidth="1"/>
    <col min="8214" max="8448" width="9.140625" style="5"/>
    <col min="8449" max="8449" width="4.42578125" style="5" customWidth="1"/>
    <col min="8450" max="8450" width="53.5703125" style="5" customWidth="1"/>
    <col min="8451" max="8451" width="7.42578125" style="5" customWidth="1"/>
    <col min="8452" max="8452" width="9" style="5" customWidth="1"/>
    <col min="8453" max="8453" width="8.5703125" style="5" customWidth="1"/>
    <col min="8454" max="8455" width="10" style="5" customWidth="1"/>
    <col min="8456" max="8463" width="0" style="5" hidden="1" customWidth="1"/>
    <col min="8464" max="8464" width="25" style="5" customWidth="1"/>
    <col min="8465" max="8466" width="9.140625" style="5" customWidth="1"/>
    <col min="8467" max="8467" width="8.85546875" style="5" customWidth="1"/>
    <col min="8468" max="8469" width="9.140625" style="5" customWidth="1"/>
    <col min="8470" max="8704" width="9.140625" style="5"/>
    <col min="8705" max="8705" width="4.42578125" style="5" customWidth="1"/>
    <col min="8706" max="8706" width="53.5703125" style="5" customWidth="1"/>
    <col min="8707" max="8707" width="7.42578125" style="5" customWidth="1"/>
    <col min="8708" max="8708" width="9" style="5" customWidth="1"/>
    <col min="8709" max="8709" width="8.5703125" style="5" customWidth="1"/>
    <col min="8710" max="8711" width="10" style="5" customWidth="1"/>
    <col min="8712" max="8719" width="0" style="5" hidden="1" customWidth="1"/>
    <col min="8720" max="8720" width="25" style="5" customWidth="1"/>
    <col min="8721" max="8722" width="9.140625" style="5" customWidth="1"/>
    <col min="8723" max="8723" width="8.85546875" style="5" customWidth="1"/>
    <col min="8724" max="8725" width="9.140625" style="5" customWidth="1"/>
    <col min="8726" max="8960" width="9.140625" style="5"/>
    <col min="8961" max="8961" width="4.42578125" style="5" customWidth="1"/>
    <col min="8962" max="8962" width="53.5703125" style="5" customWidth="1"/>
    <col min="8963" max="8963" width="7.42578125" style="5" customWidth="1"/>
    <col min="8964" max="8964" width="9" style="5" customWidth="1"/>
    <col min="8965" max="8965" width="8.5703125" style="5" customWidth="1"/>
    <col min="8966" max="8967" width="10" style="5" customWidth="1"/>
    <col min="8968" max="8975" width="0" style="5" hidden="1" customWidth="1"/>
    <col min="8976" max="8976" width="25" style="5" customWidth="1"/>
    <col min="8977" max="8978" width="9.140625" style="5" customWidth="1"/>
    <col min="8979" max="8979" width="8.85546875" style="5" customWidth="1"/>
    <col min="8980" max="8981" width="9.140625" style="5" customWidth="1"/>
    <col min="8982" max="9216" width="9.140625" style="5"/>
    <col min="9217" max="9217" width="4.42578125" style="5" customWidth="1"/>
    <col min="9218" max="9218" width="53.5703125" style="5" customWidth="1"/>
    <col min="9219" max="9219" width="7.42578125" style="5" customWidth="1"/>
    <col min="9220" max="9220" width="9" style="5" customWidth="1"/>
    <col min="9221" max="9221" width="8.5703125" style="5" customWidth="1"/>
    <col min="9222" max="9223" width="10" style="5" customWidth="1"/>
    <col min="9224" max="9231" width="0" style="5" hidden="1" customWidth="1"/>
    <col min="9232" max="9232" width="25" style="5" customWidth="1"/>
    <col min="9233" max="9234" width="9.140625" style="5" customWidth="1"/>
    <col min="9235" max="9235" width="8.85546875" style="5" customWidth="1"/>
    <col min="9236" max="9237" width="9.140625" style="5" customWidth="1"/>
    <col min="9238" max="9472" width="9.140625" style="5"/>
    <col min="9473" max="9473" width="4.42578125" style="5" customWidth="1"/>
    <col min="9474" max="9474" width="53.5703125" style="5" customWidth="1"/>
    <col min="9475" max="9475" width="7.42578125" style="5" customWidth="1"/>
    <col min="9476" max="9476" width="9" style="5" customWidth="1"/>
    <col min="9477" max="9477" width="8.5703125" style="5" customWidth="1"/>
    <col min="9478" max="9479" width="10" style="5" customWidth="1"/>
    <col min="9480" max="9487" width="0" style="5" hidden="1" customWidth="1"/>
    <col min="9488" max="9488" width="25" style="5" customWidth="1"/>
    <col min="9489" max="9490" width="9.140625" style="5" customWidth="1"/>
    <col min="9491" max="9491" width="8.85546875" style="5" customWidth="1"/>
    <col min="9492" max="9493" width="9.140625" style="5" customWidth="1"/>
    <col min="9494" max="9728" width="9.140625" style="5"/>
    <col min="9729" max="9729" width="4.42578125" style="5" customWidth="1"/>
    <col min="9730" max="9730" width="53.5703125" style="5" customWidth="1"/>
    <col min="9731" max="9731" width="7.42578125" style="5" customWidth="1"/>
    <col min="9732" max="9732" width="9" style="5" customWidth="1"/>
    <col min="9733" max="9733" width="8.5703125" style="5" customWidth="1"/>
    <col min="9734" max="9735" width="10" style="5" customWidth="1"/>
    <col min="9736" max="9743" width="0" style="5" hidden="1" customWidth="1"/>
    <col min="9744" max="9744" width="25" style="5" customWidth="1"/>
    <col min="9745" max="9746" width="9.140625" style="5" customWidth="1"/>
    <col min="9747" max="9747" width="8.85546875" style="5" customWidth="1"/>
    <col min="9748" max="9749" width="9.140625" style="5" customWidth="1"/>
    <col min="9750" max="9984" width="9.140625" style="5"/>
    <col min="9985" max="9985" width="4.42578125" style="5" customWidth="1"/>
    <col min="9986" max="9986" width="53.5703125" style="5" customWidth="1"/>
    <col min="9987" max="9987" width="7.42578125" style="5" customWidth="1"/>
    <col min="9988" max="9988" width="9" style="5" customWidth="1"/>
    <col min="9989" max="9989" width="8.5703125" style="5" customWidth="1"/>
    <col min="9990" max="9991" width="10" style="5" customWidth="1"/>
    <col min="9992" max="9999" width="0" style="5" hidden="1" customWidth="1"/>
    <col min="10000" max="10000" width="25" style="5" customWidth="1"/>
    <col min="10001" max="10002" width="9.140625" style="5" customWidth="1"/>
    <col min="10003" max="10003" width="8.85546875" style="5" customWidth="1"/>
    <col min="10004" max="10005" width="9.140625" style="5" customWidth="1"/>
    <col min="10006" max="10240" width="9.140625" style="5"/>
    <col min="10241" max="10241" width="4.42578125" style="5" customWidth="1"/>
    <col min="10242" max="10242" width="53.5703125" style="5" customWidth="1"/>
    <col min="10243" max="10243" width="7.42578125" style="5" customWidth="1"/>
    <col min="10244" max="10244" width="9" style="5" customWidth="1"/>
    <col min="10245" max="10245" width="8.5703125" style="5" customWidth="1"/>
    <col min="10246" max="10247" width="10" style="5" customWidth="1"/>
    <col min="10248" max="10255" width="0" style="5" hidden="1" customWidth="1"/>
    <col min="10256" max="10256" width="25" style="5" customWidth="1"/>
    <col min="10257" max="10258" width="9.140625" style="5" customWidth="1"/>
    <col min="10259" max="10259" width="8.85546875" style="5" customWidth="1"/>
    <col min="10260" max="10261" width="9.140625" style="5" customWidth="1"/>
    <col min="10262" max="10496" width="9.140625" style="5"/>
    <col min="10497" max="10497" width="4.42578125" style="5" customWidth="1"/>
    <col min="10498" max="10498" width="53.5703125" style="5" customWidth="1"/>
    <col min="10499" max="10499" width="7.42578125" style="5" customWidth="1"/>
    <col min="10500" max="10500" width="9" style="5" customWidth="1"/>
    <col min="10501" max="10501" width="8.5703125" style="5" customWidth="1"/>
    <col min="10502" max="10503" width="10" style="5" customWidth="1"/>
    <col min="10504" max="10511" width="0" style="5" hidden="1" customWidth="1"/>
    <col min="10512" max="10512" width="25" style="5" customWidth="1"/>
    <col min="10513" max="10514" width="9.140625" style="5" customWidth="1"/>
    <col min="10515" max="10515" width="8.85546875" style="5" customWidth="1"/>
    <col min="10516" max="10517" width="9.140625" style="5" customWidth="1"/>
    <col min="10518" max="10752" width="9.140625" style="5"/>
    <col min="10753" max="10753" width="4.42578125" style="5" customWidth="1"/>
    <col min="10754" max="10754" width="53.5703125" style="5" customWidth="1"/>
    <col min="10755" max="10755" width="7.42578125" style="5" customWidth="1"/>
    <col min="10756" max="10756" width="9" style="5" customWidth="1"/>
    <col min="10757" max="10757" width="8.5703125" style="5" customWidth="1"/>
    <col min="10758" max="10759" width="10" style="5" customWidth="1"/>
    <col min="10760" max="10767" width="0" style="5" hidden="1" customWidth="1"/>
    <col min="10768" max="10768" width="25" style="5" customWidth="1"/>
    <col min="10769" max="10770" width="9.140625" style="5" customWidth="1"/>
    <col min="10771" max="10771" width="8.85546875" style="5" customWidth="1"/>
    <col min="10772" max="10773" width="9.140625" style="5" customWidth="1"/>
    <col min="10774" max="11008" width="9.140625" style="5"/>
    <col min="11009" max="11009" width="4.42578125" style="5" customWidth="1"/>
    <col min="11010" max="11010" width="53.5703125" style="5" customWidth="1"/>
    <col min="11011" max="11011" width="7.42578125" style="5" customWidth="1"/>
    <col min="11012" max="11012" width="9" style="5" customWidth="1"/>
    <col min="11013" max="11013" width="8.5703125" style="5" customWidth="1"/>
    <col min="11014" max="11015" width="10" style="5" customWidth="1"/>
    <col min="11016" max="11023" width="0" style="5" hidden="1" customWidth="1"/>
    <col min="11024" max="11024" width="25" style="5" customWidth="1"/>
    <col min="11025" max="11026" width="9.140625" style="5" customWidth="1"/>
    <col min="11027" max="11027" width="8.85546875" style="5" customWidth="1"/>
    <col min="11028" max="11029" width="9.140625" style="5" customWidth="1"/>
    <col min="11030" max="11264" width="9.140625" style="5"/>
    <col min="11265" max="11265" width="4.42578125" style="5" customWidth="1"/>
    <col min="11266" max="11266" width="53.5703125" style="5" customWidth="1"/>
    <col min="11267" max="11267" width="7.42578125" style="5" customWidth="1"/>
    <col min="11268" max="11268" width="9" style="5" customWidth="1"/>
    <col min="11269" max="11269" width="8.5703125" style="5" customWidth="1"/>
    <col min="11270" max="11271" width="10" style="5" customWidth="1"/>
    <col min="11272" max="11279" width="0" style="5" hidden="1" customWidth="1"/>
    <col min="11280" max="11280" width="25" style="5" customWidth="1"/>
    <col min="11281" max="11282" width="9.140625" style="5" customWidth="1"/>
    <col min="11283" max="11283" width="8.85546875" style="5" customWidth="1"/>
    <col min="11284" max="11285" width="9.140625" style="5" customWidth="1"/>
    <col min="11286" max="11520" width="9.140625" style="5"/>
    <col min="11521" max="11521" width="4.42578125" style="5" customWidth="1"/>
    <col min="11522" max="11522" width="53.5703125" style="5" customWidth="1"/>
    <col min="11523" max="11523" width="7.42578125" style="5" customWidth="1"/>
    <col min="11524" max="11524" width="9" style="5" customWidth="1"/>
    <col min="11525" max="11525" width="8.5703125" style="5" customWidth="1"/>
    <col min="11526" max="11527" width="10" style="5" customWidth="1"/>
    <col min="11528" max="11535" width="0" style="5" hidden="1" customWidth="1"/>
    <col min="11536" max="11536" width="25" style="5" customWidth="1"/>
    <col min="11537" max="11538" width="9.140625" style="5" customWidth="1"/>
    <col min="11539" max="11539" width="8.85546875" style="5" customWidth="1"/>
    <col min="11540" max="11541" width="9.140625" style="5" customWidth="1"/>
    <col min="11542" max="11776" width="9.140625" style="5"/>
    <col min="11777" max="11777" width="4.42578125" style="5" customWidth="1"/>
    <col min="11778" max="11778" width="53.5703125" style="5" customWidth="1"/>
    <col min="11779" max="11779" width="7.42578125" style="5" customWidth="1"/>
    <col min="11780" max="11780" width="9" style="5" customWidth="1"/>
    <col min="11781" max="11781" width="8.5703125" style="5" customWidth="1"/>
    <col min="11782" max="11783" width="10" style="5" customWidth="1"/>
    <col min="11784" max="11791" width="0" style="5" hidden="1" customWidth="1"/>
    <col min="11792" max="11792" width="25" style="5" customWidth="1"/>
    <col min="11793" max="11794" width="9.140625" style="5" customWidth="1"/>
    <col min="11795" max="11795" width="8.85546875" style="5" customWidth="1"/>
    <col min="11796" max="11797" width="9.140625" style="5" customWidth="1"/>
    <col min="11798" max="12032" width="9.140625" style="5"/>
    <col min="12033" max="12033" width="4.42578125" style="5" customWidth="1"/>
    <col min="12034" max="12034" width="53.5703125" style="5" customWidth="1"/>
    <col min="12035" max="12035" width="7.42578125" style="5" customWidth="1"/>
    <col min="12036" max="12036" width="9" style="5" customWidth="1"/>
    <col min="12037" max="12037" width="8.5703125" style="5" customWidth="1"/>
    <col min="12038" max="12039" width="10" style="5" customWidth="1"/>
    <col min="12040" max="12047" width="0" style="5" hidden="1" customWidth="1"/>
    <col min="12048" max="12048" width="25" style="5" customWidth="1"/>
    <col min="12049" max="12050" width="9.140625" style="5" customWidth="1"/>
    <col min="12051" max="12051" width="8.85546875" style="5" customWidth="1"/>
    <col min="12052" max="12053" width="9.140625" style="5" customWidth="1"/>
    <col min="12054" max="12288" width="9.140625" style="5"/>
    <col min="12289" max="12289" width="4.42578125" style="5" customWidth="1"/>
    <col min="12290" max="12290" width="53.5703125" style="5" customWidth="1"/>
    <col min="12291" max="12291" width="7.42578125" style="5" customWidth="1"/>
    <col min="12292" max="12292" width="9" style="5" customWidth="1"/>
    <col min="12293" max="12293" width="8.5703125" style="5" customWidth="1"/>
    <col min="12294" max="12295" width="10" style="5" customWidth="1"/>
    <col min="12296" max="12303" width="0" style="5" hidden="1" customWidth="1"/>
    <col min="12304" max="12304" width="25" style="5" customWidth="1"/>
    <col min="12305" max="12306" width="9.140625" style="5" customWidth="1"/>
    <col min="12307" max="12307" width="8.85546875" style="5" customWidth="1"/>
    <col min="12308" max="12309" width="9.140625" style="5" customWidth="1"/>
    <col min="12310" max="12544" width="9.140625" style="5"/>
    <col min="12545" max="12545" width="4.42578125" style="5" customWidth="1"/>
    <col min="12546" max="12546" width="53.5703125" style="5" customWidth="1"/>
    <col min="12547" max="12547" width="7.42578125" style="5" customWidth="1"/>
    <col min="12548" max="12548" width="9" style="5" customWidth="1"/>
    <col min="12549" max="12549" width="8.5703125" style="5" customWidth="1"/>
    <col min="12550" max="12551" width="10" style="5" customWidth="1"/>
    <col min="12552" max="12559" width="0" style="5" hidden="1" customWidth="1"/>
    <col min="12560" max="12560" width="25" style="5" customWidth="1"/>
    <col min="12561" max="12562" width="9.140625" style="5" customWidth="1"/>
    <col min="12563" max="12563" width="8.85546875" style="5" customWidth="1"/>
    <col min="12564" max="12565" width="9.140625" style="5" customWidth="1"/>
    <col min="12566" max="12800" width="9.140625" style="5"/>
    <col min="12801" max="12801" width="4.42578125" style="5" customWidth="1"/>
    <col min="12802" max="12802" width="53.5703125" style="5" customWidth="1"/>
    <col min="12803" max="12803" width="7.42578125" style="5" customWidth="1"/>
    <col min="12804" max="12804" width="9" style="5" customWidth="1"/>
    <col min="12805" max="12805" width="8.5703125" style="5" customWidth="1"/>
    <col min="12806" max="12807" width="10" style="5" customWidth="1"/>
    <col min="12808" max="12815" width="0" style="5" hidden="1" customWidth="1"/>
    <col min="12816" max="12816" width="25" style="5" customWidth="1"/>
    <col min="12817" max="12818" width="9.140625" style="5" customWidth="1"/>
    <col min="12819" max="12819" width="8.85546875" style="5" customWidth="1"/>
    <col min="12820" max="12821" width="9.140625" style="5" customWidth="1"/>
    <col min="12822" max="13056" width="9.140625" style="5"/>
    <col min="13057" max="13057" width="4.42578125" style="5" customWidth="1"/>
    <col min="13058" max="13058" width="53.5703125" style="5" customWidth="1"/>
    <col min="13059" max="13059" width="7.42578125" style="5" customWidth="1"/>
    <col min="13060" max="13060" width="9" style="5" customWidth="1"/>
    <col min="13061" max="13061" width="8.5703125" style="5" customWidth="1"/>
    <col min="13062" max="13063" width="10" style="5" customWidth="1"/>
    <col min="13064" max="13071" width="0" style="5" hidden="1" customWidth="1"/>
    <col min="13072" max="13072" width="25" style="5" customWidth="1"/>
    <col min="13073" max="13074" width="9.140625" style="5" customWidth="1"/>
    <col min="13075" max="13075" width="8.85546875" style="5" customWidth="1"/>
    <col min="13076" max="13077" width="9.140625" style="5" customWidth="1"/>
    <col min="13078" max="13312" width="9.140625" style="5"/>
    <col min="13313" max="13313" width="4.42578125" style="5" customWidth="1"/>
    <col min="13314" max="13314" width="53.5703125" style="5" customWidth="1"/>
    <col min="13315" max="13315" width="7.42578125" style="5" customWidth="1"/>
    <col min="13316" max="13316" width="9" style="5" customWidth="1"/>
    <col min="13317" max="13317" width="8.5703125" style="5" customWidth="1"/>
    <col min="13318" max="13319" width="10" style="5" customWidth="1"/>
    <col min="13320" max="13327" width="0" style="5" hidden="1" customWidth="1"/>
    <col min="13328" max="13328" width="25" style="5" customWidth="1"/>
    <col min="13329" max="13330" width="9.140625" style="5" customWidth="1"/>
    <col min="13331" max="13331" width="8.85546875" style="5" customWidth="1"/>
    <col min="13332" max="13333" width="9.140625" style="5" customWidth="1"/>
    <col min="13334" max="13568" width="9.140625" style="5"/>
    <col min="13569" max="13569" width="4.42578125" style="5" customWidth="1"/>
    <col min="13570" max="13570" width="53.5703125" style="5" customWidth="1"/>
    <col min="13571" max="13571" width="7.42578125" style="5" customWidth="1"/>
    <col min="13572" max="13572" width="9" style="5" customWidth="1"/>
    <col min="13573" max="13573" width="8.5703125" style="5" customWidth="1"/>
    <col min="13574" max="13575" width="10" style="5" customWidth="1"/>
    <col min="13576" max="13583" width="0" style="5" hidden="1" customWidth="1"/>
    <col min="13584" max="13584" width="25" style="5" customWidth="1"/>
    <col min="13585" max="13586" width="9.140625" style="5" customWidth="1"/>
    <col min="13587" max="13587" width="8.85546875" style="5" customWidth="1"/>
    <col min="13588" max="13589" width="9.140625" style="5" customWidth="1"/>
    <col min="13590" max="13824" width="9.140625" style="5"/>
    <col min="13825" max="13825" width="4.42578125" style="5" customWidth="1"/>
    <col min="13826" max="13826" width="53.5703125" style="5" customWidth="1"/>
    <col min="13827" max="13827" width="7.42578125" style="5" customWidth="1"/>
    <col min="13828" max="13828" width="9" style="5" customWidth="1"/>
    <col min="13829" max="13829" width="8.5703125" style="5" customWidth="1"/>
    <col min="13830" max="13831" width="10" style="5" customWidth="1"/>
    <col min="13832" max="13839" width="0" style="5" hidden="1" customWidth="1"/>
    <col min="13840" max="13840" width="25" style="5" customWidth="1"/>
    <col min="13841" max="13842" width="9.140625" style="5" customWidth="1"/>
    <col min="13843" max="13843" width="8.85546875" style="5" customWidth="1"/>
    <col min="13844" max="13845" width="9.140625" style="5" customWidth="1"/>
    <col min="13846" max="14080" width="9.140625" style="5"/>
    <col min="14081" max="14081" width="4.42578125" style="5" customWidth="1"/>
    <col min="14082" max="14082" width="53.5703125" style="5" customWidth="1"/>
    <col min="14083" max="14083" width="7.42578125" style="5" customWidth="1"/>
    <col min="14084" max="14084" width="9" style="5" customWidth="1"/>
    <col min="14085" max="14085" width="8.5703125" style="5" customWidth="1"/>
    <col min="14086" max="14087" width="10" style="5" customWidth="1"/>
    <col min="14088" max="14095" width="0" style="5" hidden="1" customWidth="1"/>
    <col min="14096" max="14096" width="25" style="5" customWidth="1"/>
    <col min="14097" max="14098" width="9.140625" style="5" customWidth="1"/>
    <col min="14099" max="14099" width="8.85546875" style="5" customWidth="1"/>
    <col min="14100" max="14101" width="9.140625" style="5" customWidth="1"/>
    <col min="14102" max="14336" width="9.140625" style="5"/>
    <col min="14337" max="14337" width="4.42578125" style="5" customWidth="1"/>
    <col min="14338" max="14338" width="53.5703125" style="5" customWidth="1"/>
    <col min="14339" max="14339" width="7.42578125" style="5" customWidth="1"/>
    <col min="14340" max="14340" width="9" style="5" customWidth="1"/>
    <col min="14341" max="14341" width="8.5703125" style="5" customWidth="1"/>
    <col min="14342" max="14343" width="10" style="5" customWidth="1"/>
    <col min="14344" max="14351" width="0" style="5" hidden="1" customWidth="1"/>
    <col min="14352" max="14352" width="25" style="5" customWidth="1"/>
    <col min="14353" max="14354" width="9.140625" style="5" customWidth="1"/>
    <col min="14355" max="14355" width="8.85546875" style="5" customWidth="1"/>
    <col min="14356" max="14357" width="9.140625" style="5" customWidth="1"/>
    <col min="14358" max="14592" width="9.140625" style="5"/>
    <col min="14593" max="14593" width="4.42578125" style="5" customWidth="1"/>
    <col min="14594" max="14594" width="53.5703125" style="5" customWidth="1"/>
    <col min="14595" max="14595" width="7.42578125" style="5" customWidth="1"/>
    <col min="14596" max="14596" width="9" style="5" customWidth="1"/>
    <col min="14597" max="14597" width="8.5703125" style="5" customWidth="1"/>
    <col min="14598" max="14599" width="10" style="5" customWidth="1"/>
    <col min="14600" max="14607" width="0" style="5" hidden="1" customWidth="1"/>
    <col min="14608" max="14608" width="25" style="5" customWidth="1"/>
    <col min="14609" max="14610" width="9.140625" style="5" customWidth="1"/>
    <col min="14611" max="14611" width="8.85546875" style="5" customWidth="1"/>
    <col min="14612" max="14613" width="9.140625" style="5" customWidth="1"/>
    <col min="14614" max="14848" width="9.140625" style="5"/>
    <col min="14849" max="14849" width="4.42578125" style="5" customWidth="1"/>
    <col min="14850" max="14850" width="53.5703125" style="5" customWidth="1"/>
    <col min="14851" max="14851" width="7.42578125" style="5" customWidth="1"/>
    <col min="14852" max="14852" width="9" style="5" customWidth="1"/>
    <col min="14853" max="14853" width="8.5703125" style="5" customWidth="1"/>
    <col min="14854" max="14855" width="10" style="5" customWidth="1"/>
    <col min="14856" max="14863" width="0" style="5" hidden="1" customWidth="1"/>
    <col min="14864" max="14864" width="25" style="5" customWidth="1"/>
    <col min="14865" max="14866" width="9.140625" style="5" customWidth="1"/>
    <col min="14867" max="14867" width="8.85546875" style="5" customWidth="1"/>
    <col min="14868" max="14869" width="9.140625" style="5" customWidth="1"/>
    <col min="14870" max="15104" width="9.140625" style="5"/>
    <col min="15105" max="15105" width="4.42578125" style="5" customWidth="1"/>
    <col min="15106" max="15106" width="53.5703125" style="5" customWidth="1"/>
    <col min="15107" max="15107" width="7.42578125" style="5" customWidth="1"/>
    <col min="15108" max="15108" width="9" style="5" customWidth="1"/>
    <col min="15109" max="15109" width="8.5703125" style="5" customWidth="1"/>
    <col min="15110" max="15111" width="10" style="5" customWidth="1"/>
    <col min="15112" max="15119" width="0" style="5" hidden="1" customWidth="1"/>
    <col min="15120" max="15120" width="25" style="5" customWidth="1"/>
    <col min="15121" max="15122" width="9.140625" style="5" customWidth="1"/>
    <col min="15123" max="15123" width="8.85546875" style="5" customWidth="1"/>
    <col min="15124" max="15125" width="9.140625" style="5" customWidth="1"/>
    <col min="15126" max="15360" width="9.140625" style="5"/>
    <col min="15361" max="15361" width="4.42578125" style="5" customWidth="1"/>
    <col min="15362" max="15362" width="53.5703125" style="5" customWidth="1"/>
    <col min="15363" max="15363" width="7.42578125" style="5" customWidth="1"/>
    <col min="15364" max="15364" width="9" style="5" customWidth="1"/>
    <col min="15365" max="15365" width="8.5703125" style="5" customWidth="1"/>
    <col min="15366" max="15367" width="10" style="5" customWidth="1"/>
    <col min="15368" max="15375" width="0" style="5" hidden="1" customWidth="1"/>
    <col min="15376" max="15376" width="25" style="5" customWidth="1"/>
    <col min="15377" max="15378" width="9.140625" style="5" customWidth="1"/>
    <col min="15379" max="15379" width="8.85546875" style="5" customWidth="1"/>
    <col min="15380" max="15381" width="9.140625" style="5" customWidth="1"/>
    <col min="15382" max="15616" width="9.140625" style="5"/>
    <col min="15617" max="15617" width="4.42578125" style="5" customWidth="1"/>
    <col min="15618" max="15618" width="53.5703125" style="5" customWidth="1"/>
    <col min="15619" max="15619" width="7.42578125" style="5" customWidth="1"/>
    <col min="15620" max="15620" width="9" style="5" customWidth="1"/>
    <col min="15621" max="15621" width="8.5703125" style="5" customWidth="1"/>
    <col min="15622" max="15623" width="10" style="5" customWidth="1"/>
    <col min="15624" max="15631" width="0" style="5" hidden="1" customWidth="1"/>
    <col min="15632" max="15632" width="25" style="5" customWidth="1"/>
    <col min="15633" max="15634" width="9.140625" style="5" customWidth="1"/>
    <col min="15635" max="15635" width="8.85546875" style="5" customWidth="1"/>
    <col min="15636" max="15637" width="9.140625" style="5" customWidth="1"/>
    <col min="15638" max="15872" width="9.140625" style="5"/>
    <col min="15873" max="15873" width="4.42578125" style="5" customWidth="1"/>
    <col min="15874" max="15874" width="53.5703125" style="5" customWidth="1"/>
    <col min="15875" max="15875" width="7.42578125" style="5" customWidth="1"/>
    <col min="15876" max="15876" width="9" style="5" customWidth="1"/>
    <col min="15877" max="15877" width="8.5703125" style="5" customWidth="1"/>
    <col min="15878" max="15879" width="10" style="5" customWidth="1"/>
    <col min="15880" max="15887" width="0" style="5" hidden="1" customWidth="1"/>
    <col min="15888" max="15888" width="25" style="5" customWidth="1"/>
    <col min="15889" max="15890" width="9.140625" style="5" customWidth="1"/>
    <col min="15891" max="15891" width="8.85546875" style="5" customWidth="1"/>
    <col min="15892" max="15893" width="9.140625" style="5" customWidth="1"/>
    <col min="15894" max="16128" width="9.140625" style="5"/>
    <col min="16129" max="16129" width="4.42578125" style="5" customWidth="1"/>
    <col min="16130" max="16130" width="53.5703125" style="5" customWidth="1"/>
    <col min="16131" max="16131" width="7.42578125" style="5" customWidth="1"/>
    <col min="16132" max="16132" width="9" style="5" customWidth="1"/>
    <col min="16133" max="16133" width="8.5703125" style="5" customWidth="1"/>
    <col min="16134" max="16135" width="10" style="5" customWidth="1"/>
    <col min="16136" max="16143" width="0" style="5" hidden="1" customWidth="1"/>
    <col min="16144" max="16144" width="25" style="5" customWidth="1"/>
    <col min="16145" max="16146" width="9.140625" style="5" customWidth="1"/>
    <col min="16147" max="16147" width="8.85546875" style="5" customWidth="1"/>
    <col min="16148" max="16149" width="9.140625" style="5" customWidth="1"/>
    <col min="16150" max="16384" width="9.140625" style="5"/>
  </cols>
  <sheetData>
    <row r="1" spans="1:13" s="3" customFormat="1" ht="12.75">
      <c r="A1" s="1"/>
      <c r="B1" s="2"/>
      <c r="C1" s="2"/>
      <c r="D1" s="2"/>
    </row>
    <row r="2" spans="1:13" ht="27.75" customHeight="1">
      <c r="A2" s="24" t="s">
        <v>0</v>
      </c>
      <c r="B2" s="24"/>
      <c r="C2" s="24"/>
      <c r="D2" s="24"/>
      <c r="E2" s="24"/>
      <c r="F2" s="24"/>
      <c r="G2" s="4"/>
      <c r="H2" s="4"/>
    </row>
    <row r="4" spans="1:13">
      <c r="A4" s="25" t="s">
        <v>1</v>
      </c>
      <c r="B4" s="25"/>
      <c r="C4" s="25"/>
      <c r="D4" s="25"/>
      <c r="E4" s="25"/>
      <c r="F4" s="25"/>
      <c r="G4" s="8"/>
      <c r="H4" s="8"/>
    </row>
    <row r="5" spans="1:13">
      <c r="A5" s="9"/>
      <c r="B5" s="9"/>
      <c r="C5" s="9"/>
      <c r="D5" s="9"/>
      <c r="E5" s="9"/>
      <c r="F5" s="9"/>
      <c r="G5" s="8"/>
      <c r="H5" s="8"/>
    </row>
    <row r="6" spans="1:13" ht="42.75" customHeight="1">
      <c r="A6" s="10" t="s">
        <v>2</v>
      </c>
      <c r="B6" s="10" t="s">
        <v>3</v>
      </c>
      <c r="C6" s="11" t="s">
        <v>4</v>
      </c>
      <c r="D6" s="10" t="s">
        <v>5</v>
      </c>
      <c r="E6" s="12" t="s">
        <v>6</v>
      </c>
      <c r="F6" s="12" t="s">
        <v>7</v>
      </c>
      <c r="G6" s="13"/>
      <c r="H6" s="13"/>
    </row>
    <row r="7" spans="1:13" ht="21" customHeight="1">
      <c r="A7" s="12"/>
      <c r="B7" s="14" t="s">
        <v>8</v>
      </c>
      <c r="C7" s="15"/>
      <c r="D7" s="15"/>
      <c r="E7" s="16"/>
      <c r="F7" s="17"/>
      <c r="G7" s="18"/>
      <c r="H7" s="18"/>
    </row>
    <row r="8" spans="1:13" ht="66" customHeight="1">
      <c r="A8" s="12">
        <v>1</v>
      </c>
      <c r="B8" s="19" t="s">
        <v>9</v>
      </c>
      <c r="C8" s="12" t="s">
        <v>10</v>
      </c>
      <c r="D8" s="20">
        <f>(21*34.272+5*30)/100</f>
        <v>8.69712</v>
      </c>
      <c r="E8" s="17">
        <f>+J8*$J$11</f>
        <v>345.00468948765115</v>
      </c>
      <c r="F8" s="17">
        <f>+D8*E8</f>
        <v>3000.5471850368403</v>
      </c>
      <c r="J8" s="5">
        <v>261.90767119999998</v>
      </c>
    </row>
    <row r="9" spans="1:13" ht="66" customHeight="1">
      <c r="A9" s="12">
        <v>2</v>
      </c>
      <c r="B9" s="21" t="s">
        <v>11</v>
      </c>
      <c r="C9" s="12" t="s">
        <v>10</v>
      </c>
      <c r="D9" s="12">
        <f>0.22*2.5*10*21/100</f>
        <v>1.155</v>
      </c>
      <c r="E9" s="17">
        <f>+J9*$J$11</f>
        <v>310.03827198605279</v>
      </c>
      <c r="F9" s="17">
        <f>+D9*E9</f>
        <v>358.09420414389098</v>
      </c>
      <c r="J9" s="5">
        <v>235.3631828</v>
      </c>
    </row>
    <row r="10" spans="1:13">
      <c r="B10" s="22" t="s">
        <v>12</v>
      </c>
      <c r="E10" s="18"/>
      <c r="F10" s="23">
        <f>SUM(F8:F9)</f>
        <v>3358.6413891807315</v>
      </c>
    </row>
    <row r="11" spans="1:13">
      <c r="B11" s="22" t="s">
        <v>13</v>
      </c>
      <c r="E11" s="18"/>
      <c r="F11" s="23">
        <f>+F10*20%</f>
        <v>671.72827783614639</v>
      </c>
      <c r="I11" s="18">
        <f>+[1]AMP!G5</f>
        <v>4196.3908361492076</v>
      </c>
      <c r="J11" s="5">
        <v>1.3172759999999999</v>
      </c>
      <c r="M11" s="5">
        <f>1.11*1.133*1.005*1.006*1.02*1.0015*1.015</f>
        <v>1.3183602459603587</v>
      </c>
    </row>
    <row r="12" spans="1:13">
      <c r="B12" s="22" t="s">
        <v>12</v>
      </c>
      <c r="E12" s="18"/>
      <c r="F12" s="23">
        <f>+F10+F11</f>
        <v>4030.3696670168779</v>
      </c>
      <c r="I12" s="18">
        <f>+F12-I11</f>
        <v>-166.02116913232976</v>
      </c>
    </row>
  </sheetData>
  <mergeCells count="2">
    <mergeCell ref="A2:F2"/>
    <mergeCell ref="A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2026-04-13T11:51:14Z</dcterms:modified>
</cp:coreProperties>
</file>